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ЪРГОВЕ НАЕМ И АРЕНДА ДПФ\ТЪРГ ДПФ 2023-2024 ВТОРА ТРЪЖНА СЕСИЯ\Tyrg_DPF_2023-2024_za str\Zapoved_i_Spisak_imoti_tyrg_DPF_II tragna sesiq-2023-2024\"/>
    </mc:Choice>
  </mc:AlternateContent>
  <bookViews>
    <workbookView xWindow="6135" yWindow="195" windowWidth="11310" windowHeight="11265"/>
  </bookViews>
  <sheets>
    <sheet name="naem" sheetId="18" r:id="rId1"/>
  </sheets>
  <definedNames>
    <definedName name="_xlnm._FilterDatabase" localSheetId="0" hidden="1">naem!$A$8:$S$30</definedName>
  </definedNames>
  <calcPr calcId="162913"/>
</workbook>
</file>

<file path=xl/calcChain.xml><?xml version="1.0" encoding="utf-8"?>
<calcChain xmlns="http://schemas.openxmlformats.org/spreadsheetml/2006/main">
  <c r="A11" i="18" l="1"/>
  <c r="A12" i="18" s="1"/>
  <c r="A13" i="18" s="1"/>
  <c r="A14" i="18" s="1"/>
  <c r="A15" i="18" s="1"/>
  <c r="A16" i="18" s="1"/>
  <c r="A17" i="18" s="1"/>
  <c r="A18" i="18" s="1"/>
  <c r="A19" i="18" s="1"/>
  <c r="A20" i="18" s="1"/>
  <c r="A21" i="18" s="1"/>
  <c r="A22" i="18" s="1"/>
  <c r="A23" i="18" s="1"/>
  <c r="A24" i="18" s="1"/>
  <c r="A25" i="18" s="1"/>
  <c r="A26" i="18" s="1"/>
  <c r="A27" i="18" s="1"/>
  <c r="A28" i="18" s="1"/>
  <c r="A29" i="18" s="1"/>
  <c r="K10" i="18" l="1"/>
  <c r="K11" i="18"/>
  <c r="K12" i="18"/>
  <c r="K13" i="18"/>
  <c r="K14" i="18"/>
  <c r="K15" i="18"/>
  <c r="K16" i="18"/>
  <c r="K17" i="18"/>
  <c r="K18" i="18"/>
  <c r="K19" i="18"/>
  <c r="K20" i="18"/>
  <c r="K21" i="18"/>
  <c r="K22" i="18"/>
  <c r="K23" i="18"/>
  <c r="K24" i="18"/>
  <c r="K25" i="18"/>
  <c r="K26" i="18"/>
  <c r="K27" i="18"/>
  <c r="K28" i="18"/>
  <c r="K29" i="18"/>
  <c r="E30" i="18" l="1"/>
  <c r="K9" i="18"/>
  <c r="A10" i="18" l="1"/>
</calcChain>
</file>

<file path=xl/sharedStrings.xml><?xml version="1.0" encoding="utf-8"?>
<sst xmlns="http://schemas.openxmlformats.org/spreadsheetml/2006/main" count="147" uniqueCount="69">
  <si>
    <t>Чокойското</t>
  </si>
  <si>
    <t>Княжева махала</t>
  </si>
  <si>
    <t>Брусарци</t>
  </si>
  <si>
    <t>Церака</t>
  </si>
  <si>
    <t>Гладно поле</t>
  </si>
  <si>
    <t>Целеняка</t>
  </si>
  <si>
    <t>Горно ливаде</t>
  </si>
  <si>
    <t>Смирненски</t>
  </si>
  <si>
    <t>Категория</t>
  </si>
  <si>
    <t>Местност</t>
  </si>
  <si>
    <t>Дъбова Махала</t>
  </si>
  <si>
    <t>Дъбова махала</t>
  </si>
  <si>
    <t>Петлово поле</t>
  </si>
  <si>
    <t>Крайще</t>
  </si>
  <si>
    <t>Бабката</t>
  </si>
  <si>
    <t>Бойчиновци</t>
  </si>
  <si>
    <t>Медковец</t>
  </si>
  <si>
    <t>Вражалски път</t>
  </si>
  <si>
    <t>Туското</t>
  </si>
  <si>
    <t>Раковица</t>
  </si>
  <si>
    <t>Лъката</t>
  </si>
  <si>
    <t>нива</t>
  </si>
  <si>
    <t>Напоя</t>
  </si>
  <si>
    <t>Дивата садина</t>
  </si>
  <si>
    <t>Бреста</t>
  </si>
  <si>
    <t>Арнаутски връх</t>
  </si>
  <si>
    <t>Кривобар.бърдо</t>
  </si>
  <si>
    <t>Козоровец</t>
  </si>
  <si>
    <t>Община</t>
  </si>
  <si>
    <t>37397.519.16</t>
  </si>
  <si>
    <t>47593.189.10</t>
  </si>
  <si>
    <t>05236.306.6</t>
  </si>
  <si>
    <t>06570.21.5</t>
  </si>
  <si>
    <t>06570.37.4</t>
  </si>
  <si>
    <t>24298.503.2</t>
  </si>
  <si>
    <t>24298.508.33</t>
  </si>
  <si>
    <t>24298.514.2</t>
  </si>
  <si>
    <t>24298.522.18</t>
  </si>
  <si>
    <t>24298.537.6</t>
  </si>
  <si>
    <t>24298.548.7</t>
  </si>
  <si>
    <t>24298.550.13</t>
  </si>
  <si>
    <t>24298.550.15</t>
  </si>
  <si>
    <t>37397.509.2</t>
  </si>
  <si>
    <t>37397.510.1</t>
  </si>
  <si>
    <t>37397.541.7</t>
  </si>
  <si>
    <t>67564.131.3</t>
  </si>
  <si>
    <t>47593.48.11</t>
  </si>
  <si>
    <t>47593.60.12</t>
  </si>
  <si>
    <t>47593.255.11</t>
  </si>
  <si>
    <t>47593.286.1</t>
  </si>
  <si>
    <t>СПИСЪК</t>
  </si>
  <si>
    <t>№ по ред</t>
  </si>
  <si>
    <t>Землище</t>
  </si>
  <si>
    <t>Налични свободни земеделски земи от Държавния поземлен фонд</t>
  </si>
  <si>
    <t>Срок на ползване (стопански години)</t>
  </si>
  <si>
    <t>Начална тръжна цена (лв./дка)</t>
  </si>
  <si>
    <t>Размер на депозита за участие (лв.)</t>
  </si>
  <si>
    <t>Имот номер</t>
  </si>
  <si>
    <t>Площ           /дка/</t>
  </si>
  <si>
    <t>Начин на трайно ползване</t>
  </si>
  <si>
    <t>Общо:</t>
  </si>
  <si>
    <t>1 г.</t>
  </si>
  <si>
    <t>ДИРЕКТОР ОД "ЗЕМЕДЕЛИЕ" - МОНТАНА</t>
  </si>
  <si>
    <t xml:space="preserve"> д-р ВИОЛЕТА ГЕРГОВА</t>
  </si>
  <si>
    <t xml:space="preserve">  Приложение 1</t>
  </si>
  <si>
    <t xml:space="preserve"> на свободните земеделски земи от Държавния поземлен фонд /ДПФ/ на територията на област Монтана за едногодишно ползване под наем чрез търг, за стопанската 2023-2024 година, за отглеждане на едногодишни полски култури</t>
  </si>
  <si>
    <t>21 бр.</t>
  </si>
  <si>
    <t>ГД/ГДАР</t>
  </si>
  <si>
    <t>/П/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</si>
</sst>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;[Red]0"/>
    <numFmt numFmtId="165" formatCode="0.000;[Red]0.000"/>
    <numFmt numFmtId="166" formatCode="000000"/>
    <numFmt numFmtId="167" formatCode="0.000"/>
  </numFmts>
  <fonts count="12" x14ac:knownFonts="1">
    <font>
      <sz val="10"/>
      <name val="Arial"/>
      <charset val="204"/>
    </font>
    <font>
      <sz val="8"/>
      <name val="Arial Narrow"/>
      <family val="2"/>
    </font>
    <font>
      <sz val="8"/>
      <name val="Arial Narrow"/>
      <family val="2"/>
      <charset val="204"/>
    </font>
    <font>
      <b/>
      <sz val="8"/>
      <name val="Arial Narrow"/>
      <family val="2"/>
      <charset val="204"/>
    </font>
    <font>
      <sz val="8"/>
      <color indexed="8"/>
      <name val="Arial Narrow"/>
      <family val="2"/>
      <charset val="204"/>
    </font>
    <font>
      <b/>
      <i/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Narrow"/>
      <family val="2"/>
      <charset val="204"/>
    </font>
    <font>
      <sz val="10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2"/>
      <name val="Arial Narrow"/>
      <family val="2"/>
      <charset val="204"/>
    </font>
    <font>
      <b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1" xfId="0" applyFont="1" applyFill="1" applyBorder="1" applyAlignment="1">
      <alignment vertical="top" wrapText="1"/>
    </xf>
    <xf numFmtId="165" fontId="1" fillId="0" borderId="1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vertical="top" wrapText="1"/>
    </xf>
    <xf numFmtId="165" fontId="2" fillId="0" borderId="1" xfId="0" applyNumberFormat="1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NumberFormat="1" applyFont="1" applyFill="1" applyAlignment="1">
      <alignment horizontal="center" vertical="top" wrapText="1"/>
    </xf>
    <xf numFmtId="166" fontId="2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 vertical="top" wrapText="1"/>
    </xf>
    <xf numFmtId="166" fontId="2" fillId="0" borderId="1" xfId="0" applyNumberFormat="1" applyFont="1" applyFill="1" applyBorder="1" applyAlignment="1">
      <alignment horizontal="center" wrapText="1"/>
    </xf>
    <xf numFmtId="167" fontId="2" fillId="0" borderId="1" xfId="0" applyNumberFormat="1" applyFont="1" applyFill="1" applyBorder="1" applyAlignment="1">
      <alignment horizontal="right" vertical="top" wrapText="1"/>
    </xf>
    <xf numFmtId="2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/>
    </xf>
    <xf numFmtId="167" fontId="2" fillId="0" borderId="1" xfId="0" applyNumberFormat="1" applyFont="1" applyFill="1" applyBorder="1" applyAlignment="1">
      <alignment horizontal="right" vertical="center" wrapText="1"/>
    </xf>
    <xf numFmtId="167" fontId="2" fillId="0" borderId="1" xfId="0" applyNumberFormat="1" applyFont="1" applyFill="1" applyBorder="1" applyAlignment="1">
      <alignment horizontal="right" wrapText="1"/>
    </xf>
    <xf numFmtId="167" fontId="4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left"/>
    </xf>
    <xf numFmtId="0" fontId="0" fillId="0" borderId="0" xfId="0" applyFill="1"/>
    <xf numFmtId="0" fontId="0" fillId="0" borderId="0" xfId="0" applyFill="1" applyAlignment="1">
      <alignment horizontal="center"/>
    </xf>
    <xf numFmtId="2" fontId="1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right" vertical="top" wrapText="1"/>
    </xf>
    <xf numFmtId="167" fontId="3" fillId="0" borderId="1" xfId="0" applyNumberFormat="1" applyFont="1" applyFill="1" applyBorder="1" applyAlignment="1">
      <alignment horizontal="right" vertical="top" wrapText="1"/>
    </xf>
    <xf numFmtId="0" fontId="7" fillId="0" borderId="0" xfId="0" applyFont="1" applyFill="1"/>
    <xf numFmtId="0" fontId="7" fillId="0" borderId="0" xfId="0" applyFont="1" applyFill="1" applyAlignment="1">
      <alignment vertical="top" wrapText="1"/>
    </xf>
    <xf numFmtId="167" fontId="7" fillId="0" borderId="0" xfId="0" applyNumberFormat="1" applyFont="1" applyFill="1" applyBorder="1" applyAlignment="1">
      <alignment horizontal="right" vertical="top" wrapText="1"/>
    </xf>
    <xf numFmtId="165" fontId="7" fillId="0" borderId="0" xfId="0" applyNumberFormat="1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right" vertical="top" wrapText="1"/>
    </xf>
    <xf numFmtId="0" fontId="7" fillId="0" borderId="0" xfId="0" applyNumberFormat="1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left" vertical="top" wrapText="1"/>
    </xf>
    <xf numFmtId="166" fontId="7" fillId="0" borderId="0" xfId="0" applyNumberFormat="1" applyFont="1" applyFill="1" applyBorder="1" applyAlignment="1">
      <alignment horizontal="center" vertical="top" wrapText="1"/>
    </xf>
    <xf numFmtId="0" fontId="9" fillId="0" borderId="0" xfId="0" applyFont="1" applyFill="1"/>
    <xf numFmtId="0" fontId="9" fillId="0" borderId="0" xfId="0" applyFont="1" applyFill="1" applyAlignment="1">
      <alignment vertical="top" wrapText="1"/>
    </xf>
    <xf numFmtId="0" fontId="10" fillId="0" borderId="0" xfId="0" applyFont="1" applyFill="1"/>
    <xf numFmtId="0" fontId="2" fillId="0" borderId="1" xfId="0" applyFont="1" applyFill="1" applyBorder="1" applyAlignment="1">
      <alignment vertical="top" wrapText="1"/>
    </xf>
    <xf numFmtId="0" fontId="8" fillId="0" borderId="0" xfId="0" applyFont="1" applyFill="1"/>
    <xf numFmtId="0" fontId="8" fillId="0" borderId="0" xfId="0" applyFont="1"/>
    <xf numFmtId="0" fontId="10" fillId="0" borderId="0" xfId="0" applyFont="1" applyFill="1" applyAlignment="1">
      <alignment horizontal="center"/>
    </xf>
    <xf numFmtId="164" fontId="1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4" fontId="7" fillId="0" borderId="0" xfId="0" applyNumberFormat="1" applyFont="1" applyFill="1" applyBorder="1" applyAlignment="1">
      <alignment horizontal="center" vertical="top" wrapText="1"/>
    </xf>
    <xf numFmtId="0" fontId="10" fillId="0" borderId="0" xfId="0" applyFont="1" applyFill="1" applyAlignment="1">
      <alignment horizontal="left" wrapText="1"/>
    </xf>
    <xf numFmtId="0" fontId="11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center"/>
    </xf>
    <xf numFmtId="0" fontId="0" fillId="0" borderId="0" xfId="0" applyFill="1" applyAlignment="1"/>
    <xf numFmtId="0" fontId="3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textRotation="90" wrapText="1"/>
    </xf>
    <xf numFmtId="0" fontId="6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9999"/>
      <color rgb="FFFF99CC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workbookViewId="0">
      <selection activeCell="A5" sqref="A5:A7"/>
    </sheetView>
  </sheetViews>
  <sheetFormatPr defaultRowHeight="12.75" x14ac:dyDescent="0.2"/>
  <cols>
    <col min="1" max="1" width="5.42578125" style="21" customWidth="1"/>
    <col min="2" max="2" width="10.7109375" style="21" customWidth="1"/>
    <col min="3" max="3" width="10.85546875" style="21" customWidth="1"/>
    <col min="4" max="4" width="10" style="21" customWidth="1"/>
    <col min="5" max="5" width="7" style="21" customWidth="1"/>
    <col min="6" max="6" width="3.7109375" style="22" customWidth="1"/>
    <col min="7" max="7" width="11.5703125" style="21" customWidth="1"/>
    <col min="8" max="16384" width="9.140625" style="21"/>
  </cols>
  <sheetData>
    <row r="1" spans="1:11" s="4" customFormat="1" ht="15" customHeight="1" x14ac:dyDescent="0.2">
      <c r="A1" s="21"/>
      <c r="B1" s="21"/>
      <c r="C1" s="21"/>
      <c r="D1" s="21"/>
      <c r="E1" s="21"/>
      <c r="F1" s="22"/>
      <c r="G1" s="21"/>
      <c r="H1" s="21"/>
      <c r="I1" s="21"/>
      <c r="J1" s="20" t="s">
        <v>64</v>
      </c>
      <c r="K1" s="21"/>
    </row>
    <row r="2" spans="1:11" s="4" customFormat="1" ht="21" customHeight="1" x14ac:dyDescent="0.2">
      <c r="A2" s="55" t="s">
        <v>50</v>
      </c>
      <c r="B2" s="52"/>
      <c r="C2" s="52"/>
      <c r="D2" s="52"/>
      <c r="E2" s="52"/>
      <c r="F2" s="52"/>
      <c r="G2" s="52"/>
      <c r="H2" s="52"/>
      <c r="I2" s="52"/>
      <c r="J2" s="52"/>
      <c r="K2" s="52"/>
    </row>
    <row r="3" spans="1:11" s="4" customFormat="1" ht="38.25" customHeight="1" x14ac:dyDescent="0.2">
      <c r="A3" s="55" t="s">
        <v>65</v>
      </c>
      <c r="B3" s="52"/>
      <c r="C3" s="52"/>
      <c r="D3" s="52"/>
      <c r="E3" s="52"/>
      <c r="F3" s="52"/>
      <c r="G3" s="52"/>
      <c r="H3" s="52"/>
      <c r="I3" s="52"/>
      <c r="J3" s="52"/>
      <c r="K3" s="52"/>
    </row>
    <row r="4" spans="1:11" s="4" customFormat="1" ht="15" customHeight="1" x14ac:dyDescent="0.2">
      <c r="A4" s="6"/>
      <c r="B4" s="9"/>
      <c r="D4" s="6"/>
      <c r="F4" s="6"/>
      <c r="I4" s="6"/>
    </row>
    <row r="5" spans="1:11" s="4" customFormat="1" ht="24" customHeight="1" x14ac:dyDescent="0.2">
      <c r="A5" s="53" t="s">
        <v>51</v>
      </c>
      <c r="B5" s="53" t="s">
        <v>28</v>
      </c>
      <c r="C5" s="53" t="s">
        <v>52</v>
      </c>
      <c r="D5" s="53" t="s">
        <v>53</v>
      </c>
      <c r="E5" s="56"/>
      <c r="F5" s="56"/>
      <c r="G5" s="56"/>
      <c r="H5" s="56"/>
      <c r="I5" s="53" t="s">
        <v>54</v>
      </c>
      <c r="J5" s="53" t="s">
        <v>55</v>
      </c>
      <c r="K5" s="53" t="s">
        <v>56</v>
      </c>
    </row>
    <row r="6" spans="1:11" s="4" customFormat="1" ht="15" customHeight="1" x14ac:dyDescent="0.2">
      <c r="A6" s="53"/>
      <c r="B6" s="53"/>
      <c r="C6" s="53"/>
      <c r="D6" s="53" t="s">
        <v>57</v>
      </c>
      <c r="E6" s="53" t="s">
        <v>58</v>
      </c>
      <c r="F6" s="54" t="s">
        <v>8</v>
      </c>
      <c r="G6" s="53" t="s">
        <v>9</v>
      </c>
      <c r="H6" s="53" t="s">
        <v>59</v>
      </c>
      <c r="I6" s="53"/>
      <c r="J6" s="53"/>
      <c r="K6" s="53"/>
    </row>
    <row r="7" spans="1:11" s="4" customFormat="1" ht="37.5" customHeight="1" x14ac:dyDescent="0.2">
      <c r="A7" s="53"/>
      <c r="B7" s="53"/>
      <c r="C7" s="53"/>
      <c r="D7" s="53"/>
      <c r="E7" s="53"/>
      <c r="F7" s="54"/>
      <c r="G7" s="53"/>
      <c r="H7" s="53"/>
      <c r="I7" s="53"/>
      <c r="J7" s="53"/>
      <c r="K7" s="53"/>
    </row>
    <row r="8" spans="1:11" s="7" customFormat="1" ht="15" customHeight="1" x14ac:dyDescent="0.2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  <c r="J8" s="11">
        <v>10</v>
      </c>
      <c r="K8" s="11">
        <v>11</v>
      </c>
    </row>
    <row r="9" spans="1:11" ht="13.5" customHeight="1" x14ac:dyDescent="0.25">
      <c r="A9" s="3">
        <v>1</v>
      </c>
      <c r="B9" s="19" t="s">
        <v>15</v>
      </c>
      <c r="C9" s="1" t="s">
        <v>15</v>
      </c>
      <c r="D9" s="12" t="s">
        <v>31</v>
      </c>
      <c r="E9" s="17">
        <v>5.0010000000000003</v>
      </c>
      <c r="F9" s="43">
        <v>3</v>
      </c>
      <c r="G9" s="2" t="s">
        <v>23</v>
      </c>
      <c r="H9" s="3" t="s">
        <v>21</v>
      </c>
      <c r="I9" s="3" t="s">
        <v>61</v>
      </c>
      <c r="J9" s="23">
        <v>54</v>
      </c>
      <c r="K9" s="23">
        <f>(E9*J9)*20/100</f>
        <v>54.01080000000001</v>
      </c>
    </row>
    <row r="10" spans="1:11" ht="13.5" customHeight="1" x14ac:dyDescent="0.2">
      <c r="A10" s="3">
        <f>A9+1</f>
        <v>2</v>
      </c>
      <c r="B10" s="19" t="s">
        <v>2</v>
      </c>
      <c r="C10" s="1" t="s">
        <v>2</v>
      </c>
      <c r="D10" s="15" t="s">
        <v>32</v>
      </c>
      <c r="E10" s="18">
        <v>3.5009999999999999</v>
      </c>
      <c r="F10" s="43">
        <v>4</v>
      </c>
      <c r="G10" s="2" t="s">
        <v>5</v>
      </c>
      <c r="H10" s="3" t="s">
        <v>21</v>
      </c>
      <c r="I10" s="3" t="s">
        <v>61</v>
      </c>
      <c r="J10" s="23">
        <v>54</v>
      </c>
      <c r="K10" s="23">
        <f t="shared" ref="K10:K29" si="0">(E10*J10)*20/100</f>
        <v>37.8108</v>
      </c>
    </row>
    <row r="11" spans="1:11" ht="13.5" customHeight="1" x14ac:dyDescent="0.2">
      <c r="A11" s="3">
        <f t="shared" ref="A11:A29" si="1">A10+1</f>
        <v>3</v>
      </c>
      <c r="B11" s="19" t="s">
        <v>2</v>
      </c>
      <c r="C11" s="1" t="s">
        <v>2</v>
      </c>
      <c r="D11" s="15" t="s">
        <v>33</v>
      </c>
      <c r="E11" s="18">
        <v>2</v>
      </c>
      <c r="F11" s="43">
        <v>3</v>
      </c>
      <c r="G11" s="2" t="s">
        <v>4</v>
      </c>
      <c r="H11" s="3" t="s">
        <v>21</v>
      </c>
      <c r="I11" s="3" t="s">
        <v>61</v>
      </c>
      <c r="J11" s="23">
        <v>54</v>
      </c>
      <c r="K11" s="23">
        <f t="shared" si="0"/>
        <v>21.6</v>
      </c>
    </row>
    <row r="12" spans="1:11" ht="13.5" customHeight="1" x14ac:dyDescent="0.2">
      <c r="A12" s="3">
        <f t="shared" si="1"/>
        <v>4</v>
      </c>
      <c r="B12" s="19" t="s">
        <v>2</v>
      </c>
      <c r="C12" s="1" t="s">
        <v>10</v>
      </c>
      <c r="D12" s="15" t="s">
        <v>34</v>
      </c>
      <c r="E12" s="16">
        <v>5.0010000000000003</v>
      </c>
      <c r="F12" s="43">
        <v>4</v>
      </c>
      <c r="G12" s="2" t="s">
        <v>20</v>
      </c>
      <c r="H12" s="3" t="s">
        <v>21</v>
      </c>
      <c r="I12" s="3" t="s">
        <v>61</v>
      </c>
      <c r="J12" s="23">
        <v>54</v>
      </c>
      <c r="K12" s="23">
        <f t="shared" si="0"/>
        <v>54.01080000000001</v>
      </c>
    </row>
    <row r="13" spans="1:11" ht="13.5" customHeight="1" x14ac:dyDescent="0.2">
      <c r="A13" s="3">
        <f t="shared" si="1"/>
        <v>5</v>
      </c>
      <c r="B13" s="19" t="s">
        <v>2</v>
      </c>
      <c r="C13" s="1" t="s">
        <v>11</v>
      </c>
      <c r="D13" s="15" t="s">
        <v>35</v>
      </c>
      <c r="E13" s="16">
        <v>2.7010000000000001</v>
      </c>
      <c r="F13" s="43">
        <v>4</v>
      </c>
      <c r="G13" s="2" t="s">
        <v>12</v>
      </c>
      <c r="H13" s="3" t="s">
        <v>21</v>
      </c>
      <c r="I13" s="3" t="s">
        <v>61</v>
      </c>
      <c r="J13" s="23">
        <v>54</v>
      </c>
      <c r="K13" s="23">
        <f t="shared" si="0"/>
        <v>29.170800000000003</v>
      </c>
    </row>
    <row r="14" spans="1:11" ht="13.5" customHeight="1" x14ac:dyDescent="0.2">
      <c r="A14" s="3">
        <f t="shared" si="1"/>
        <v>6</v>
      </c>
      <c r="B14" s="19" t="s">
        <v>2</v>
      </c>
      <c r="C14" s="1" t="s">
        <v>11</v>
      </c>
      <c r="D14" s="15" t="s">
        <v>36</v>
      </c>
      <c r="E14" s="16">
        <v>1.9990000000000001</v>
      </c>
      <c r="F14" s="43">
        <v>4</v>
      </c>
      <c r="G14" s="2" t="s">
        <v>22</v>
      </c>
      <c r="H14" s="3" t="s">
        <v>21</v>
      </c>
      <c r="I14" s="3" t="s">
        <v>61</v>
      </c>
      <c r="J14" s="23">
        <v>54</v>
      </c>
      <c r="K14" s="23">
        <f t="shared" si="0"/>
        <v>21.589200000000002</v>
      </c>
    </row>
    <row r="15" spans="1:11" ht="13.5" customHeight="1" x14ac:dyDescent="0.2">
      <c r="A15" s="3">
        <f t="shared" si="1"/>
        <v>7</v>
      </c>
      <c r="B15" s="19" t="s">
        <v>2</v>
      </c>
      <c r="C15" s="1" t="s">
        <v>11</v>
      </c>
      <c r="D15" s="15" t="s">
        <v>37</v>
      </c>
      <c r="E15" s="16">
        <v>14.002000000000001</v>
      </c>
      <c r="F15" s="43">
        <v>5</v>
      </c>
      <c r="G15" s="2" t="s">
        <v>25</v>
      </c>
      <c r="H15" s="3" t="s">
        <v>21</v>
      </c>
      <c r="I15" s="3" t="s">
        <v>61</v>
      </c>
      <c r="J15" s="23">
        <v>54</v>
      </c>
      <c r="K15" s="23">
        <f t="shared" si="0"/>
        <v>151.22160000000002</v>
      </c>
    </row>
    <row r="16" spans="1:11" ht="13.5" customHeight="1" x14ac:dyDescent="0.2">
      <c r="A16" s="3">
        <f t="shared" si="1"/>
        <v>8</v>
      </c>
      <c r="B16" s="19" t="s">
        <v>2</v>
      </c>
      <c r="C16" s="1" t="s">
        <v>10</v>
      </c>
      <c r="D16" s="15" t="s">
        <v>38</v>
      </c>
      <c r="E16" s="16">
        <v>34.006</v>
      </c>
      <c r="F16" s="43">
        <v>4</v>
      </c>
      <c r="G16" s="2" t="s">
        <v>3</v>
      </c>
      <c r="H16" s="3" t="s">
        <v>21</v>
      </c>
      <c r="I16" s="3" t="s">
        <v>61</v>
      </c>
      <c r="J16" s="23">
        <v>54</v>
      </c>
      <c r="K16" s="23">
        <f t="shared" si="0"/>
        <v>367.26480000000004</v>
      </c>
    </row>
    <row r="17" spans="1:11" ht="13.5" customHeight="1" x14ac:dyDescent="0.2">
      <c r="A17" s="3">
        <f t="shared" si="1"/>
        <v>9</v>
      </c>
      <c r="B17" s="19" t="s">
        <v>2</v>
      </c>
      <c r="C17" s="1" t="s">
        <v>11</v>
      </c>
      <c r="D17" s="15" t="s">
        <v>39</v>
      </c>
      <c r="E17" s="16">
        <v>2.4670000000000001</v>
      </c>
      <c r="F17" s="43">
        <v>4</v>
      </c>
      <c r="G17" s="2" t="s">
        <v>26</v>
      </c>
      <c r="H17" s="3" t="s">
        <v>21</v>
      </c>
      <c r="I17" s="3" t="s">
        <v>61</v>
      </c>
      <c r="J17" s="23">
        <v>54</v>
      </c>
      <c r="K17" s="23">
        <f t="shared" si="0"/>
        <v>26.643600000000006</v>
      </c>
    </row>
    <row r="18" spans="1:11" ht="13.5" customHeight="1" x14ac:dyDescent="0.2">
      <c r="A18" s="3">
        <f t="shared" si="1"/>
        <v>10</v>
      </c>
      <c r="B18" s="19" t="s">
        <v>2</v>
      </c>
      <c r="C18" s="1" t="s">
        <v>10</v>
      </c>
      <c r="D18" s="15" t="s">
        <v>40</v>
      </c>
      <c r="E18" s="16">
        <v>17.007999999999999</v>
      </c>
      <c r="F18" s="43">
        <v>5</v>
      </c>
      <c r="G18" s="2" t="s">
        <v>25</v>
      </c>
      <c r="H18" s="3" t="s">
        <v>21</v>
      </c>
      <c r="I18" s="3" t="s">
        <v>61</v>
      </c>
      <c r="J18" s="23">
        <v>54</v>
      </c>
      <c r="K18" s="23">
        <f t="shared" si="0"/>
        <v>183.68639999999999</v>
      </c>
    </row>
    <row r="19" spans="1:11" ht="13.5" customHeight="1" x14ac:dyDescent="0.2">
      <c r="A19" s="3">
        <f t="shared" si="1"/>
        <v>11</v>
      </c>
      <c r="B19" s="19" t="s">
        <v>2</v>
      </c>
      <c r="C19" s="1" t="s">
        <v>10</v>
      </c>
      <c r="D19" s="15" t="s">
        <v>41</v>
      </c>
      <c r="E19" s="16">
        <v>14.602</v>
      </c>
      <c r="F19" s="43">
        <v>5</v>
      </c>
      <c r="G19" s="2" t="s">
        <v>25</v>
      </c>
      <c r="H19" s="3" t="s">
        <v>21</v>
      </c>
      <c r="I19" s="3" t="s">
        <v>61</v>
      </c>
      <c r="J19" s="23">
        <v>54</v>
      </c>
      <c r="K19" s="23">
        <f t="shared" si="0"/>
        <v>157.70159999999998</v>
      </c>
    </row>
    <row r="20" spans="1:11" ht="13.5" customHeight="1" x14ac:dyDescent="0.2">
      <c r="A20" s="3">
        <f t="shared" si="1"/>
        <v>12</v>
      </c>
      <c r="B20" s="19" t="s">
        <v>2</v>
      </c>
      <c r="C20" s="1" t="s">
        <v>1</v>
      </c>
      <c r="D20" s="15" t="s">
        <v>42</v>
      </c>
      <c r="E20" s="13">
        <v>3.42</v>
      </c>
      <c r="F20" s="43">
        <v>5</v>
      </c>
      <c r="G20" s="2" t="s">
        <v>14</v>
      </c>
      <c r="H20" s="3" t="s">
        <v>21</v>
      </c>
      <c r="I20" s="3" t="s">
        <v>61</v>
      </c>
      <c r="J20" s="23">
        <v>54</v>
      </c>
      <c r="K20" s="23">
        <f t="shared" si="0"/>
        <v>36.936000000000007</v>
      </c>
    </row>
    <row r="21" spans="1:11" ht="13.5" customHeight="1" x14ac:dyDescent="0.2">
      <c r="A21" s="3">
        <f t="shared" si="1"/>
        <v>13</v>
      </c>
      <c r="B21" s="19" t="s">
        <v>2</v>
      </c>
      <c r="C21" s="1" t="s">
        <v>1</v>
      </c>
      <c r="D21" s="15" t="s">
        <v>43</v>
      </c>
      <c r="E21" s="13">
        <v>1.498</v>
      </c>
      <c r="F21" s="43">
        <v>5</v>
      </c>
      <c r="G21" s="2" t="s">
        <v>14</v>
      </c>
      <c r="H21" s="3" t="s">
        <v>21</v>
      </c>
      <c r="I21" s="3" t="s">
        <v>61</v>
      </c>
      <c r="J21" s="23">
        <v>54</v>
      </c>
      <c r="K21" s="23">
        <f t="shared" si="0"/>
        <v>16.1784</v>
      </c>
    </row>
    <row r="22" spans="1:11" ht="13.5" customHeight="1" x14ac:dyDescent="0.2">
      <c r="A22" s="3">
        <f t="shared" si="1"/>
        <v>14</v>
      </c>
      <c r="B22" s="19" t="s">
        <v>2</v>
      </c>
      <c r="C22" s="1" t="s">
        <v>1</v>
      </c>
      <c r="D22" s="15" t="s">
        <v>29</v>
      </c>
      <c r="E22" s="13">
        <v>5.6760000000000002</v>
      </c>
      <c r="F22" s="43">
        <v>4</v>
      </c>
      <c r="G22" s="2" t="s">
        <v>18</v>
      </c>
      <c r="H22" s="3" t="s">
        <v>21</v>
      </c>
      <c r="I22" s="3" t="s">
        <v>61</v>
      </c>
      <c r="J22" s="23">
        <v>54</v>
      </c>
      <c r="K22" s="23">
        <f t="shared" si="0"/>
        <v>61.300800000000002</v>
      </c>
    </row>
    <row r="23" spans="1:11" ht="13.5" customHeight="1" x14ac:dyDescent="0.2">
      <c r="A23" s="3">
        <f t="shared" si="1"/>
        <v>15</v>
      </c>
      <c r="B23" s="19" t="s">
        <v>2</v>
      </c>
      <c r="C23" s="1" t="s">
        <v>1</v>
      </c>
      <c r="D23" s="15" t="s">
        <v>44</v>
      </c>
      <c r="E23" s="13">
        <v>26.305</v>
      </c>
      <c r="F23" s="43">
        <v>2</v>
      </c>
      <c r="G23" s="2" t="s">
        <v>0</v>
      </c>
      <c r="H23" s="3" t="s">
        <v>21</v>
      </c>
      <c r="I23" s="3" t="s">
        <v>61</v>
      </c>
      <c r="J23" s="23">
        <v>54</v>
      </c>
      <c r="K23" s="23">
        <f t="shared" si="0"/>
        <v>284.09399999999999</v>
      </c>
    </row>
    <row r="24" spans="1:11" ht="13.5" customHeight="1" x14ac:dyDescent="0.25">
      <c r="A24" s="3">
        <f t="shared" si="1"/>
        <v>16</v>
      </c>
      <c r="B24" s="19" t="s">
        <v>2</v>
      </c>
      <c r="C24" s="1" t="s">
        <v>7</v>
      </c>
      <c r="D24" s="10" t="s">
        <v>45</v>
      </c>
      <c r="E24" s="16">
        <v>32.905000000000001</v>
      </c>
      <c r="F24" s="43">
        <v>6</v>
      </c>
      <c r="G24" s="2" t="s">
        <v>6</v>
      </c>
      <c r="H24" s="3" t="s">
        <v>21</v>
      </c>
      <c r="I24" s="3" t="s">
        <v>61</v>
      </c>
      <c r="J24" s="23">
        <v>54</v>
      </c>
      <c r="K24" s="23">
        <f t="shared" si="0"/>
        <v>355.37400000000002</v>
      </c>
    </row>
    <row r="25" spans="1:11" ht="13.5" customHeight="1" x14ac:dyDescent="0.2">
      <c r="A25" s="3">
        <f t="shared" si="1"/>
        <v>17</v>
      </c>
      <c r="B25" s="19" t="s">
        <v>16</v>
      </c>
      <c r="C25" s="39" t="s">
        <v>16</v>
      </c>
      <c r="D25" s="8" t="s">
        <v>30</v>
      </c>
      <c r="E25" s="13">
        <v>12.362</v>
      </c>
      <c r="F25" s="44">
        <v>4</v>
      </c>
      <c r="G25" s="5" t="s">
        <v>19</v>
      </c>
      <c r="H25" s="19" t="s">
        <v>21</v>
      </c>
      <c r="I25" s="3" t="s">
        <v>61</v>
      </c>
      <c r="J25" s="14">
        <v>60</v>
      </c>
      <c r="K25" s="23">
        <f t="shared" si="0"/>
        <v>148.34400000000002</v>
      </c>
    </row>
    <row r="26" spans="1:11" ht="13.5" customHeight="1" x14ac:dyDescent="0.2">
      <c r="A26" s="3">
        <f t="shared" si="1"/>
        <v>18</v>
      </c>
      <c r="B26" s="19" t="s">
        <v>16</v>
      </c>
      <c r="C26" s="39" t="s">
        <v>16</v>
      </c>
      <c r="D26" s="8" t="s">
        <v>48</v>
      </c>
      <c r="E26" s="13">
        <v>30.003</v>
      </c>
      <c r="F26" s="44">
        <v>3</v>
      </c>
      <c r="G26" s="5" t="s">
        <v>27</v>
      </c>
      <c r="H26" s="19" t="s">
        <v>21</v>
      </c>
      <c r="I26" s="3" t="s">
        <v>61</v>
      </c>
      <c r="J26" s="14">
        <v>60</v>
      </c>
      <c r="K26" s="23">
        <f t="shared" si="0"/>
        <v>360.036</v>
      </c>
    </row>
    <row r="27" spans="1:11" ht="13.5" customHeight="1" x14ac:dyDescent="0.2">
      <c r="A27" s="3">
        <f t="shared" si="1"/>
        <v>19</v>
      </c>
      <c r="B27" s="19" t="s">
        <v>16</v>
      </c>
      <c r="C27" s="39" t="s">
        <v>16</v>
      </c>
      <c r="D27" s="8" t="s">
        <v>49</v>
      </c>
      <c r="E27" s="13">
        <v>26.231999999999999</v>
      </c>
      <c r="F27" s="44">
        <v>3</v>
      </c>
      <c r="G27" s="5" t="s">
        <v>13</v>
      </c>
      <c r="H27" s="19" t="s">
        <v>21</v>
      </c>
      <c r="I27" s="3" t="s">
        <v>61</v>
      </c>
      <c r="J27" s="14">
        <v>60</v>
      </c>
      <c r="K27" s="23">
        <f t="shared" si="0"/>
        <v>314.78399999999999</v>
      </c>
    </row>
    <row r="28" spans="1:11" ht="13.5" customHeight="1" x14ac:dyDescent="0.2">
      <c r="A28" s="3">
        <f t="shared" si="1"/>
        <v>20</v>
      </c>
      <c r="B28" s="19" t="s">
        <v>16</v>
      </c>
      <c r="C28" s="39" t="s">
        <v>16</v>
      </c>
      <c r="D28" s="8" t="s">
        <v>46</v>
      </c>
      <c r="E28" s="13">
        <v>14.646000000000001</v>
      </c>
      <c r="F28" s="44">
        <v>3</v>
      </c>
      <c r="G28" s="5" t="s">
        <v>17</v>
      </c>
      <c r="H28" s="19" t="s">
        <v>21</v>
      </c>
      <c r="I28" s="3" t="s">
        <v>61</v>
      </c>
      <c r="J28" s="14">
        <v>60</v>
      </c>
      <c r="K28" s="23">
        <f t="shared" si="0"/>
        <v>175.75200000000001</v>
      </c>
    </row>
    <row r="29" spans="1:11" ht="13.5" customHeight="1" x14ac:dyDescent="0.2">
      <c r="A29" s="3">
        <f t="shared" si="1"/>
        <v>21</v>
      </c>
      <c r="B29" s="19" t="s">
        <v>16</v>
      </c>
      <c r="C29" s="39" t="s">
        <v>16</v>
      </c>
      <c r="D29" s="8" t="s">
        <v>47</v>
      </c>
      <c r="E29" s="13">
        <v>26.018999999999998</v>
      </c>
      <c r="F29" s="44">
        <v>3</v>
      </c>
      <c r="G29" s="5" t="s">
        <v>24</v>
      </c>
      <c r="H29" s="19" t="s">
        <v>21</v>
      </c>
      <c r="I29" s="3" t="s">
        <v>61</v>
      </c>
      <c r="J29" s="14">
        <v>60</v>
      </c>
      <c r="K29" s="23">
        <f t="shared" si="0"/>
        <v>312.22799999999995</v>
      </c>
    </row>
    <row r="30" spans="1:11" x14ac:dyDescent="0.2">
      <c r="C30" s="25" t="s">
        <v>60</v>
      </c>
      <c r="D30" s="24" t="s">
        <v>66</v>
      </c>
      <c r="E30" s="26">
        <f>SUM(E9:E29)</f>
        <v>281.35399999999998</v>
      </c>
    </row>
    <row r="35" spans="1:11" s="28" customFormat="1" ht="13.5" customHeight="1" x14ac:dyDescent="0.25">
      <c r="A35" s="27"/>
      <c r="B35" s="27"/>
      <c r="C35" s="27"/>
      <c r="D35" s="38" t="s">
        <v>62</v>
      </c>
      <c r="E35" s="27"/>
      <c r="F35" s="45"/>
      <c r="G35" s="27"/>
      <c r="H35" s="27"/>
      <c r="I35" s="42" t="s">
        <v>68</v>
      </c>
      <c r="J35" s="27"/>
      <c r="K35" s="27"/>
    </row>
    <row r="36" spans="1:11" s="37" customFormat="1" ht="14.25" customHeight="1" x14ac:dyDescent="0.25">
      <c r="A36" s="36"/>
      <c r="B36" s="36"/>
      <c r="C36" s="36"/>
      <c r="D36" s="36"/>
      <c r="E36" s="36"/>
      <c r="F36" s="46"/>
      <c r="G36" s="36"/>
      <c r="H36" s="51" t="s">
        <v>63</v>
      </c>
      <c r="I36" s="52"/>
      <c r="J36" s="52"/>
      <c r="K36" s="36"/>
    </row>
    <row r="37" spans="1:11" s="28" customFormat="1" x14ac:dyDescent="0.2">
      <c r="A37" s="27"/>
      <c r="B37" s="27"/>
      <c r="C37" s="27"/>
      <c r="D37" s="27"/>
      <c r="E37" s="27"/>
      <c r="F37" s="47"/>
      <c r="G37" s="27"/>
      <c r="H37" s="27"/>
      <c r="I37" s="27"/>
      <c r="J37" s="27"/>
      <c r="K37" s="27"/>
    </row>
    <row r="38" spans="1:11" s="28" customFormat="1" x14ac:dyDescent="0.2">
      <c r="A38" s="27"/>
      <c r="B38" s="27"/>
      <c r="C38" s="27"/>
      <c r="D38" s="27"/>
      <c r="E38" s="40"/>
      <c r="F38" s="47"/>
      <c r="G38" s="27"/>
      <c r="H38" s="27"/>
      <c r="I38" s="27"/>
      <c r="J38" s="27"/>
      <c r="K38" s="27"/>
    </row>
    <row r="39" spans="1:11" s="28" customFormat="1" x14ac:dyDescent="0.2">
      <c r="A39" s="27"/>
      <c r="B39" s="27"/>
      <c r="C39" s="27"/>
      <c r="D39" s="27"/>
      <c r="E39" s="40"/>
      <c r="F39" s="47"/>
      <c r="G39" s="27"/>
      <c r="H39" s="27"/>
      <c r="I39" s="27"/>
      <c r="J39" s="27"/>
      <c r="K39" s="27"/>
    </row>
    <row r="40" spans="1:11" s="28" customFormat="1" ht="15.75" x14ac:dyDescent="0.25">
      <c r="A40" s="36"/>
      <c r="B40" s="36"/>
      <c r="C40" s="36"/>
      <c r="D40" s="41"/>
      <c r="E40" s="27"/>
      <c r="F40" s="47"/>
      <c r="G40" s="27"/>
      <c r="H40" s="27"/>
      <c r="I40" s="27"/>
      <c r="J40" s="27"/>
      <c r="K40" s="27"/>
    </row>
    <row r="41" spans="1:11" s="28" customFormat="1" ht="15.75" x14ac:dyDescent="0.25">
      <c r="A41" s="49" t="s">
        <v>67</v>
      </c>
      <c r="B41" s="49"/>
      <c r="C41" s="49"/>
      <c r="D41" s="41"/>
      <c r="E41" s="29"/>
      <c r="F41" s="48"/>
      <c r="G41" s="30"/>
      <c r="H41" s="31"/>
      <c r="I41" s="31"/>
      <c r="J41" s="31"/>
      <c r="K41" s="32"/>
    </row>
    <row r="42" spans="1:11" s="28" customFormat="1" x14ac:dyDescent="0.2">
      <c r="A42" s="50"/>
      <c r="B42" s="50"/>
      <c r="C42" s="50"/>
      <c r="D42" s="41"/>
      <c r="E42" s="29"/>
      <c r="F42" s="48"/>
      <c r="G42" s="30"/>
      <c r="H42" s="31"/>
      <c r="I42" s="31"/>
      <c r="J42" s="31"/>
      <c r="K42" s="32"/>
    </row>
    <row r="43" spans="1:11" x14ac:dyDescent="0.2">
      <c r="A43" s="27"/>
      <c r="B43" s="27"/>
      <c r="C43" s="27"/>
      <c r="D43" s="27"/>
      <c r="E43" s="29"/>
      <c r="F43" s="48"/>
      <c r="G43" s="30"/>
      <c r="H43" s="31"/>
      <c r="I43" s="31"/>
      <c r="J43" s="31"/>
      <c r="K43" s="32"/>
    </row>
    <row r="44" spans="1:11" x14ac:dyDescent="0.2">
      <c r="A44" s="33"/>
      <c r="B44" s="31"/>
      <c r="C44" s="34"/>
      <c r="D44" s="35"/>
      <c r="E44" s="29"/>
      <c r="F44" s="48"/>
      <c r="G44" s="30"/>
      <c r="H44" s="31"/>
      <c r="I44" s="31"/>
      <c r="J44" s="31"/>
      <c r="K44" s="32"/>
    </row>
  </sheetData>
  <mergeCells count="17">
    <mergeCell ref="A2:K2"/>
    <mergeCell ref="A3:K3"/>
    <mergeCell ref="A5:A7"/>
    <mergeCell ref="B5:B7"/>
    <mergeCell ref="C5:C7"/>
    <mergeCell ref="D5:H5"/>
    <mergeCell ref="I5:I7"/>
    <mergeCell ref="J5:J7"/>
    <mergeCell ref="K5:K7"/>
    <mergeCell ref="D6:D7"/>
    <mergeCell ref="A41:C41"/>
    <mergeCell ref="A42:C42"/>
    <mergeCell ref="H36:J36"/>
    <mergeCell ref="E6:E7"/>
    <mergeCell ref="F6:F7"/>
    <mergeCell ref="G6:G7"/>
    <mergeCell ref="H6:H7"/>
  </mergeCells>
  <printOptions horizontalCentered="1"/>
  <pageMargins left="0.11811023622047245" right="0.11811023622047245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naem</vt:lpstr>
    </vt:vector>
  </TitlesOfParts>
  <Company>Министерство на Земеделието и Горите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Ministry Of Agriculture and Forestry</dc:creator>
  <cp:lastModifiedBy>ODZ-MON-04</cp:lastModifiedBy>
  <cp:lastPrinted>2024-02-09T07:55:12Z</cp:lastPrinted>
  <dcterms:created xsi:type="dcterms:W3CDTF">2004-02-13T08:52:52Z</dcterms:created>
  <dcterms:modified xsi:type="dcterms:W3CDTF">2024-02-09T08:33:57Z</dcterms:modified>
</cp:coreProperties>
</file>